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888B7260-6D15-4FB1-8A4A-E921CD67BEE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11.1 TFPB" sheetId="1" r:id="rId1"/>
    <sheet name="11.2 Cessions" sheetId="2" r:id="rId2"/>
  </sheets>
  <externalReferences>
    <externalReference r:id="rId3"/>
    <externalReference r:id="rId4"/>
  </externalReferences>
  <definedNames>
    <definedName name="_10685_E1">'11.2 Cessions'!$C$16</definedName>
    <definedName name="_NL_1389_11">'11.1 TFPB'!$E$9</definedName>
    <definedName name="_NL_63512_11">'11.1 TFPB'!$E$5</definedName>
    <definedName name="_NL_7584">'11.1 TFPB'!$E$8</definedName>
    <definedName name="_NL_DOM_11">'11.1 TFPB'!$E$7</definedName>
    <definedName name="_NL_QPV_11">'11.1 TFPB'!$E$6</definedName>
    <definedName name="_nom_E111">'11.1 TFPB'!$A$1</definedName>
    <definedName name="_nom_E112">'11.2 Cessions'!$A$1</definedName>
    <definedName name="_S_1389deg_11">'11.1 TFPB'!$F$9</definedName>
    <definedName name="_S_1391Cdeg_11">'11.1 TFPB'!$F$10</definedName>
    <definedName name="_S_1391CdegE_11">'11.1 TFPB'!$H$10</definedName>
    <definedName name="_S_1391CdegI_11">'11.1 TFPB'!$G$10</definedName>
    <definedName name="_S_1391Edeg_11">'11.1 TFPB'!$F$11</definedName>
    <definedName name="_S_1391EdegE_11">'11.1 TFPB'!$H$11</definedName>
    <definedName name="_S_1391EdegI_11">'11.1 TFPB'!$G$11</definedName>
    <definedName name="_S_63512_DOM_11">'11.1 TFPB'!$F$7</definedName>
    <definedName name="_S_63512_QPV_11">'11.1 TFPB'!$F$6</definedName>
    <definedName name="_S_63512part_11">'11.1 TFPB'!$F$5</definedName>
    <definedName name="_S_7584deg">'11.1 TFPB'!$F$8</definedName>
    <definedName name="_S_LVAV_657">'11.2 Cessions'!$K$7</definedName>
    <definedName name="_S_LVAV_678">'11.2 Cessions'!$K$11</definedName>
    <definedName name="_S_LVAV_7572">'11.2 Cessions'!$K$6</definedName>
    <definedName name="_S_LVAV_cr">'11.2 Cessions'!$K$13</definedName>
    <definedName name="_S_LVAV_fmc">'11.2 Cessions'!$K$10</definedName>
    <definedName name="_S_LVAV_RE">'11.2 Cessions'!$K$19</definedName>
    <definedName name="_S_LVAV_rel">'11.2 Cessions'!$K$12</definedName>
    <definedName name="_S_LVAV_vces">'11.2 Cessions'!$K$8</definedName>
    <definedName name="_S_LVAVconv_67522">'11.2 Cessions'!$L$7</definedName>
    <definedName name="_S_LVAVconv_7752">'11.2 Cessions'!$L$6</definedName>
    <definedName name="_S_LVAVconv_vces">'11.2 Cessions'!$L$8</definedName>
    <definedName name="_S_LVBA_657">'11.2 Cessions'!$O$7</definedName>
    <definedName name="_S_LVBA_678">'11.2 Cessions'!$O$11</definedName>
    <definedName name="_S_LVBA_7572">'11.2 Cessions'!$O$6</definedName>
    <definedName name="_S_LVBA_cr">'11.2 Cessions'!$O$13</definedName>
    <definedName name="_S_LVBA_fmc">'11.2 Cessions'!$O$10</definedName>
    <definedName name="_S_LVBA_RE">'11.2 Cessions'!$O$19</definedName>
    <definedName name="_S_LVBA_rel">'11.2 Cessions'!$O$12</definedName>
    <definedName name="_S_LVBA_vces">'11.2 Cessions'!$O$8</definedName>
    <definedName name="_S_LVbrs_657">'11.2 Cessions'!$E$7</definedName>
    <definedName name="_S_LVbrs_7572">'11.2 Cessions'!$E$6</definedName>
    <definedName name="_S_LVCO_657">'11.2 Cessions'!$H$7</definedName>
    <definedName name="_S_LVCO_678">'11.2 Cessions'!$H$11</definedName>
    <definedName name="_S_LVCO_7572">'11.2 Cessions'!$H$6</definedName>
    <definedName name="_S_LVCO_cr">'11.2 Cessions'!$H$13</definedName>
    <definedName name="_S_LVCO_fmc">'11.2 Cessions'!$H$10</definedName>
    <definedName name="_S_LVCO_RE">'11.2 Cessions'!$H$19</definedName>
    <definedName name="_S_LVCO_rel">'11.2 Cessions'!$H$12</definedName>
    <definedName name="_S_LVCO_vces">'11.2 Cessions'!$H$8</definedName>
    <definedName name="_S_LVDIV_657">'11.2 Cessions'!$P$7</definedName>
    <definedName name="_S_LVDIV_678">'11.2 Cessions'!$P$11</definedName>
    <definedName name="_S_LVDIV_7572">'11.2 Cessions'!$P$6</definedName>
    <definedName name="_S_LVDIV_cr">'11.2 Cessions'!$P$13</definedName>
    <definedName name="_S_LVDIV_fmc">'11.2 Cessions'!$P$10</definedName>
    <definedName name="_S_LVDIV_RE">'11.2 Cessions'!$P$19</definedName>
    <definedName name="_S_LVDIV_rel">'11.2 Cessions'!$P$12</definedName>
    <definedName name="_S_LVDIV_vces">'11.2 Cessions'!$P$8</definedName>
    <definedName name="_S_LVLC_657">'11.2 Cessions'!$N$7</definedName>
    <definedName name="_S_LVLC_678">'11.2 Cessions'!$N$11</definedName>
    <definedName name="_S_LVLC_7572">'11.2 Cessions'!$N$6</definedName>
    <definedName name="_S_LVLC_cr">'11.2 Cessions'!$N$13</definedName>
    <definedName name="_S_LVLC_fmc">'11.2 Cessions'!$N$10</definedName>
    <definedName name="_S_LVLC_RE">'11.2 Cessions'!$N$19</definedName>
    <definedName name="_S_LVLC_rel">'11.2 Cessions'!$N$12</definedName>
    <definedName name="_S_LVLC_vces">'11.2 Cessions'!$N$8</definedName>
    <definedName name="_S_LVLI_657">'11.2 Cessions'!$M$7</definedName>
    <definedName name="_S_LVLI_678">'11.2 Cessions'!$M$11</definedName>
    <definedName name="_S_LVLI_7572">'11.2 Cessions'!$M$6</definedName>
    <definedName name="_S_LVLI_cr">'11.2 Cessions'!$M$13</definedName>
    <definedName name="_S_LVLI_fmc">'11.2 Cessions'!$M$10</definedName>
    <definedName name="_S_LVLI_RE">'11.2 Cessions'!$M$19</definedName>
    <definedName name="_S_LVLI_rel">'11.2 Cessions'!$M$12</definedName>
    <definedName name="_S_LVLI_vces">'11.2 Cessions'!$M$8</definedName>
    <definedName name="_S_LVLIconv_678">'11.2 Cessions'!$L$11</definedName>
    <definedName name="_S_LVLIconv_cr">'11.2 Cessions'!$L$13</definedName>
    <definedName name="_S_LVLIconv_fmc">'11.2 Cessions'!$L$10</definedName>
    <definedName name="_S_LVLIconv_RE">'11.2 Cessions'!$L$19</definedName>
    <definedName name="_S_LVLIconv_rel">'11.2 Cessions'!$L$12</definedName>
    <definedName name="_S_LVOP_657">'11.2 Cessions'!$F$7</definedName>
    <definedName name="_S_LVOP_678">'11.2 Cessions'!$F$11</definedName>
    <definedName name="_S_LVOP_7572">'11.2 Cessions'!$F$6</definedName>
    <definedName name="_S_LVOP_cr">'11.2 Cessions'!$F$13</definedName>
    <definedName name="_S_LVOP_fmc">'11.2 Cessions'!$F$10</definedName>
    <definedName name="_S_LVOP_RE">'11.2 Cessions'!$F$19</definedName>
    <definedName name="_S_LVOP_rel">'11.2 Cessions'!$F$12</definedName>
    <definedName name="_S_LVOP_vces">'11.2 Cessions'!$F$8</definedName>
    <definedName name="_S_LVP_678">'11.2 Cessions'!$E$11</definedName>
    <definedName name="_S_LVP_cr">'11.2 Cessions'!$E$13</definedName>
    <definedName name="_S_LVP_fmc">'11.2 Cessions'!$E$10</definedName>
    <definedName name="_S_LVP_RE">'11.2 Cessions'!$E$19</definedName>
    <definedName name="_S_LVP_rel">'11.2 Cessions'!$E$12</definedName>
    <definedName name="_S_LVP_vces">'11.2 Cessions'!$E$8</definedName>
    <definedName name="_S_LVPh_678">'11.2 Cessions'!$D$11</definedName>
    <definedName name="_S_LVPh_cr">'11.2 Cessions'!$D$13</definedName>
    <definedName name="_S_LVPh_fmc">'11.2 Cessions'!$D$10</definedName>
    <definedName name="_S_LVPh_RE">'11.2 Cessions'!$D$19</definedName>
    <definedName name="_S_LVPh_rel">'11.2 Cessions'!$D$12</definedName>
    <definedName name="_S_LVPh_vces">'11.2 Cessions'!$D$8</definedName>
    <definedName name="_S_LVpph_657">'11.2 Cessions'!$D$7</definedName>
    <definedName name="_S_LVpph_7572">'11.2 Cessions'!$D$6</definedName>
    <definedName name="_S_LVSA_657">'11.2 Cessions'!$G$7</definedName>
    <definedName name="_S_LVSA_678">'11.2 Cessions'!$G$11</definedName>
    <definedName name="_S_LVSA_7572">'11.2 Cessions'!$G$6</definedName>
    <definedName name="_S_LVSA_cr">'11.2 Cessions'!$G$13</definedName>
    <definedName name="_S_LVSA_fmc">'11.2 Cessions'!$G$10</definedName>
    <definedName name="_S_LVSA_RE">'11.2 Cessions'!$G$19</definedName>
    <definedName name="_S_LVSA_rel">'11.2 Cessions'!$G$12</definedName>
    <definedName name="_S_LVSA_vces">'11.2 Cessions'!$G$8</definedName>
    <definedName name="_S_LVSEM_657">'11.2 Cessions'!$I$7</definedName>
    <definedName name="_S_LVSEM_678">'11.2 Cessions'!$I$11</definedName>
    <definedName name="_S_LVSEM_7572">'11.2 Cessions'!$I$6</definedName>
    <definedName name="_S_LVSEM_cr">'11.2 Cessions'!$I$13</definedName>
    <definedName name="_S_LVSEM_fmc">'11.2 Cessions'!$I$10</definedName>
    <definedName name="_S_LVSEM_RE">'11.2 Cessions'!$I$19</definedName>
    <definedName name="_S_LVSEM_rel">'11.2 Cessions'!$I$12</definedName>
    <definedName name="_S_LVSEM_vces">'11.2 Cessions'!$I$8</definedName>
    <definedName name="_S_LVSEMV_657">'11.2 Cessions'!$J$7</definedName>
    <definedName name="_S_LVSEMV_678">'11.2 Cessions'!$J$11</definedName>
    <definedName name="_S_LVSEMV_7572">'11.2 Cessions'!$J$6</definedName>
    <definedName name="_S_LVSEMV_cr">'11.2 Cessions'!$J$13</definedName>
    <definedName name="_S_LVSEMV_fmc">'11.2 Cessions'!$J$10</definedName>
    <definedName name="_S_LVSEMV_RE">'11.2 Cessions'!$J$19</definedName>
    <definedName name="_S_LVSEMV_rel">'11.2 Cessions'!$J$12</definedName>
    <definedName name="_S_LVSEMV_vces">'11.2 Cessions'!$J$8</definedName>
    <definedName name="_S_NBLAV">'11.2 Cessions'!$K$5</definedName>
    <definedName name="_S_NBLAVconv">'11.2 Cessions'!$L$5</definedName>
    <definedName name="_S_NBLbrs">'11.2 Cessions'!$E$5</definedName>
    <definedName name="_S_NBLCoop">'11.2 Cessions'!$H$5</definedName>
    <definedName name="_S_NBLDIV">'11.2 Cessions'!$P$5</definedName>
    <definedName name="_S_NBLLC">'11.2 Cessions'!$N$5</definedName>
    <definedName name="_S_NBLLI">'11.2 Cessions'!$M$5</definedName>
    <definedName name="_S_NBLoph">'11.2 Cessions'!$F$5</definedName>
    <definedName name="_S_NBLpph">'11.2 Cessions'!$D$5</definedName>
    <definedName name="_S_NBLSAhlm">'11.2 Cessions'!$G$5</definedName>
    <definedName name="_S_NBLSEM">'11.2 Cessions'!$I$5</definedName>
    <definedName name="_S_NBLSEMV">'11.2 Cessions'!$J$5</definedName>
    <definedName name="notice_F12_1_web_11">'11.1 TFPB'!$D$1</definedName>
    <definedName name="_xlnm.Print_Area" localSheetId="0">'11.1 TFPB'!$A$1:$I$12</definedName>
    <definedName name="_xlnm.Print_Area" localSheetId="1">'11.2 Cessions'!$A$1:$P$19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" l="1" a="1"/>
  <c r="A1" i="2" s="1"/>
  <c r="D5" i="2" a="1"/>
  <c r="D5" i="2" s="1"/>
  <c r="G5" i="2" a="1"/>
  <c r="G5" i="2" s="1"/>
  <c r="J5" i="2" a="1"/>
  <c r="J5" i="2" s="1"/>
  <c r="L5" i="2" a="1"/>
  <c r="L5" i="2" s="1"/>
  <c r="H5" i="2" a="1"/>
  <c r="H5" i="2" s="1"/>
  <c r="K5" i="2" a="1"/>
  <c r="K5" i="2" s="1"/>
  <c r="F5" i="2" a="1"/>
  <c r="F5" i="2" s="1"/>
  <c r="M5" i="2" a="1"/>
  <c r="M5" i="2" s="1"/>
  <c r="I5" i="2" a="1"/>
  <c r="I5" i="2" s="1"/>
  <c r="E5" i="2" a="1"/>
  <c r="E5" i="2" s="1"/>
  <c r="O13" i="2"/>
  <c r="P8" i="2"/>
  <c r="O8" i="2"/>
  <c r="N8" i="2"/>
  <c r="M8" i="2"/>
  <c r="L8" i="2"/>
  <c r="F5" i="1" l="1" a="1"/>
  <c r="F5" i="1" s="1"/>
  <c r="A1" i="1" a="1"/>
  <c r="A1" i="1" s="1"/>
  <c r="P13" i="2"/>
  <c r="N13" i="2"/>
  <c r="M13" i="2"/>
  <c r="L13" i="2"/>
  <c r="G13" i="2"/>
  <c r="K8" i="2"/>
  <c r="K13" i="2" s="1"/>
  <c r="J8" i="2"/>
  <c r="J13" i="2" s="1"/>
  <c r="I8" i="2"/>
  <c r="I13" i="2" s="1"/>
  <c r="H8" i="2"/>
  <c r="H13" i="2" s="1"/>
  <c r="G8" i="2"/>
  <c r="F8" i="2"/>
  <c r="F13" i="2" s="1"/>
  <c r="E8" i="2"/>
  <c r="E13" i="2" s="1"/>
  <c r="D8" i="2"/>
  <c r="D1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<sst xmlns="http://schemas.openxmlformats.org/spreadsheetml/2006/main" count="57" uniqueCount="52">
  <si>
    <t>Consulter la notice ici :</t>
  </si>
  <si>
    <t>11.1 TFPB</t>
  </si>
  <si>
    <t>Exercice 2026</t>
  </si>
  <si>
    <t>11.1 - ABATTEMENTS ET DEGREVEMENTS DE TAXE FONCIERE SUR LES PROPRIETES BATIES ACCORDEES AUX PROPRIETAIRES DE LOGEMENTS SOCIAUX</t>
  </si>
  <si>
    <t>Nombre de logements taxés correspondant en N</t>
  </si>
  <si>
    <t>Montant en euros en N</t>
  </si>
  <si>
    <t>Dépenses d'investissement</t>
  </si>
  <si>
    <t>Dépenses d'exploitation</t>
  </si>
  <si>
    <t>Montant de TFPB (extrait du compte 63512 NR) (correspond à TFPB en euros en N)</t>
  </si>
  <si>
    <t>Abattements pour logements situés en QPV (art. 1388 bis du CGI) constatés en N (estimations)</t>
  </si>
  <si>
    <t>Abattements pour travaux de confortement pour les logements situés dans les DOMs (article 1388 ter du CGI) constatés en N (estimations)</t>
  </si>
  <si>
    <t>Dégrèvements crédités en compte 7584</t>
  </si>
  <si>
    <t xml:space="preserve">   pour vacance au titre de la démolition (art. 1389 du CGI)</t>
  </si>
  <si>
    <t xml:space="preserve">   pour  travaux d’accessibilité et d’adaptation des logements aux personnes en situation de handicap (CGI, art. 1391 C) </t>
  </si>
  <si>
    <t xml:space="preserve">   pour travaux d’économie d’énergie (CGI, art. 1391 E)</t>
  </si>
  <si>
    <t>11.2 Cessions</t>
  </si>
  <si>
    <t>11.2 - CESSIONS DE PATRIMOINE IMMOBILISE</t>
  </si>
  <si>
    <t>Par destinataire de la vente</t>
  </si>
  <si>
    <t>Par conventionnement des logements et équivalent</t>
  </si>
  <si>
    <t>Locaux commerciaux 
et d'activité</t>
  </si>
  <si>
    <t>Bâtiments administratifs</t>
  </si>
  <si>
    <t>Autres cessions d'immobilisations corporelles et incorporelles</t>
  </si>
  <si>
    <t>N° de compte</t>
  </si>
  <si>
    <t xml:space="preserve">Répartition des ventes comptabilisées en N :   </t>
  </si>
  <si>
    <t>Signe</t>
  </si>
  <si>
    <t>Ventes à personnes physiques hors BRS</t>
  </si>
  <si>
    <t>Ventes à personnes physiques en BRS</t>
  </si>
  <si>
    <t>Ventes à des OPH</t>
  </si>
  <si>
    <t>Ventes à des SA HLM</t>
  </si>
  <si>
    <t>Ventes à des COOP</t>
  </si>
  <si>
    <t>Ventes à des SEM agréées pour réaliser des LLS</t>
  </si>
  <si>
    <t>Ventes à SA de vente HLM</t>
  </si>
  <si>
    <t>Ventes à 
d'autres personnes morales 
(hors Hlm et SEM agréées)</t>
  </si>
  <si>
    <t>Conventionnés</t>
  </si>
  <si>
    <t>Non-
conventionnés</t>
  </si>
  <si>
    <t xml:space="preserve">Nombre de logements et équivalents logements / locaux </t>
  </si>
  <si>
    <t>7572 (1)</t>
  </si>
  <si>
    <t xml:space="preserve">Prix de cession comptabilisés en N </t>
  </si>
  <si>
    <t>+</t>
  </si>
  <si>
    <t>657 (2)</t>
  </si>
  <si>
    <t>Valeur nette comptable des logements vendus</t>
  </si>
  <si>
    <t>-</t>
  </si>
  <si>
    <t>Plus ou moins value comptable de cession</t>
  </si>
  <si>
    <t>=</t>
  </si>
  <si>
    <t xml:space="preserve"> Frais de montage et de commercialisation sur ventes d'immeubles de rapport</t>
  </si>
  <si>
    <t>Remboursement de l'aide publique</t>
  </si>
  <si>
    <t>Remise en état des logements</t>
  </si>
  <si>
    <t>Surplus affectable au compte de réserve</t>
  </si>
  <si>
    <t xml:space="preserve">(1) et ((2) éventuellement, le cas échéant, la partie des comptes 778 et 678 en cas de comptabilisation des cessions en résultat exceptionnel. </t>
  </si>
  <si>
    <t>Plus-value nette de cessions qui sera affectée à l'exercice N+1</t>
  </si>
  <si>
    <t>Remboursements anticipés d'emprunts effectués dans l'année suite aux ventes de l’exercice ou à des ventes d’années précédentes</t>
  </si>
  <si>
    <t>https://harmonia.logement.gouv.fr/manuel/notices/2026/sociaux_coord/F11.pdf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</si>
</sst>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#."/>
  </numFmts>
  <fonts count="25">
    <font>
      <sz val="10"/>
      <name val="Univers Cd (W1)"/>
    </font>
    <font>
      <sz val="11"/>
      <color theme="1"/>
      <name val="Calibri"/>
      <family val="2"/>
      <scheme val="minor"/>
    </font>
    <font>
      <b/>
      <sz val="10"/>
      <name val="Univers Cd (W1)"/>
    </font>
    <font>
      <sz val="10"/>
      <name val="Univers Cd (W1)"/>
    </font>
    <font>
      <sz val="1"/>
      <color indexed="18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name val="Univers Cd (W1)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u/>
      <sz val="10"/>
      <color theme="10"/>
      <name val="Univers Cd (W1)"/>
    </font>
    <font>
      <strike/>
      <sz val="10"/>
      <color rgb="FFFF0000"/>
      <name val="Calibri Light"/>
      <family val="2"/>
    </font>
    <font>
      <strike/>
      <sz val="8"/>
      <color rgb="FFFF0000"/>
      <name val="Calibri Light"/>
      <family val="2"/>
    </font>
    <font>
      <b/>
      <sz val="8"/>
      <name val="Calibri Light"/>
      <family val="2"/>
    </font>
    <font>
      <sz val="8"/>
      <name val="Calibri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rgb="FF0563C1"/>
      <name val="Arial"/>
      <family val="2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563C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70C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1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0" fontId="5" fillId="0" borderId="0"/>
    <xf numFmtId="0" fontId="5" fillId="0" borderId="0"/>
    <xf numFmtId="44" fontId="11" fillId="0" borderId="0"/>
    <xf numFmtId="0" fontId="12" fillId="0" borderId="0"/>
    <xf numFmtId="0" fontId="3" fillId="0" borderId="0"/>
    <xf numFmtId="0" fontId="13" fillId="0" borderId="0"/>
    <xf numFmtId="0" fontId="1" fillId="0" borderId="0"/>
  </cellStyleXfs>
  <cellXfs count="167">
    <xf numFmtId="0" fontId="0" fillId="0" borderId="0" xfId="0"/>
    <xf numFmtId="0" fontId="5" fillId="0" borderId="0" xfId="5" applyAlignment="1" applyProtection="1">
      <alignment horizontal="center" vertical="center"/>
      <protection locked="0"/>
    </xf>
    <xf numFmtId="0" fontId="6" fillId="0" borderId="0" xfId="5" applyFont="1" applyAlignment="1" applyProtection="1">
      <alignment vertical="center" wrapText="1"/>
      <protection hidden="1"/>
    </xf>
    <xf numFmtId="49" fontId="5" fillId="0" borderId="0" xfId="6" applyNumberFormat="1" applyAlignment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/>
    <xf numFmtId="49" fontId="10" fillId="4" borderId="1" xfId="6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6" applyNumberFormat="1" applyBorder="1" applyAlignment="1">
      <alignment vertical="center"/>
    </xf>
    <xf numFmtId="49" fontId="5" fillId="0" borderId="1" xfId="6" applyNumberFormat="1" applyBorder="1" applyAlignment="1">
      <alignment vertical="center" wrapText="1"/>
    </xf>
    <xf numFmtId="0" fontId="5" fillId="0" borderId="0" xfId="5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10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49" fontId="5" fillId="0" borderId="0" xfId="6" applyNumberFormat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3" borderId="0" xfId="0" applyFont="1" applyFill="1" applyAlignment="1" applyProtection="1">
      <alignment vertical="center"/>
      <protection hidden="1"/>
    </xf>
    <xf numFmtId="0" fontId="5" fillId="0" borderId="0" xfId="0" applyFont="1" applyAlignment="1">
      <alignment horizontal="center" vertical="center"/>
    </xf>
    <xf numFmtId="49" fontId="5" fillId="0" borderId="0" xfId="6" applyNumberFormat="1" applyAlignment="1">
      <alignment horizontal="center" vertical="center"/>
    </xf>
    <xf numFmtId="49" fontId="5" fillId="0" borderId="0" xfId="6" applyNumberFormat="1" applyAlignment="1">
      <alignment horizontal="center" vertical="center" wrapText="1"/>
    </xf>
    <xf numFmtId="0" fontId="6" fillId="0" borderId="0" xfId="5" applyFont="1" applyAlignment="1" applyProtection="1">
      <alignment horizontal="justify" vertical="center"/>
      <protection hidden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3" borderId="0" xfId="5" applyFont="1" applyFill="1" applyAlignment="1" applyProtection="1">
      <alignment horizontal="center" vertical="center"/>
      <protection locked="0"/>
    </xf>
    <xf numFmtId="4" fontId="5" fillId="3" borderId="0" xfId="5" applyNumberFormat="1" applyFill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 vertical="center" wrapText="1"/>
    </xf>
    <xf numFmtId="4" fontId="10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/>
    <xf numFmtId="0" fontId="8" fillId="0" borderId="0" xfId="0" applyFont="1"/>
    <xf numFmtId="4" fontId="3" fillId="3" borderId="0" xfId="0" applyNumberFormat="1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hidden="1"/>
    </xf>
    <xf numFmtId="4" fontId="3" fillId="3" borderId="0" xfId="0" applyNumberFormat="1" applyFont="1" applyFill="1" applyAlignment="1" applyProtection="1">
      <alignment horizontal="center" vertical="center"/>
      <protection hidden="1"/>
    </xf>
    <xf numFmtId="0" fontId="3" fillId="3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hidden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10" fillId="0" borderId="4" xfId="0" applyFont="1" applyBorder="1" applyAlignment="1">
      <alignment wrapText="1"/>
    </xf>
    <xf numFmtId="0" fontId="10" fillId="0" borderId="14" xfId="0" applyFont="1" applyBorder="1" applyAlignment="1">
      <alignment horizontal="center" vertical="center" wrapText="1"/>
    </xf>
    <xf numFmtId="0" fontId="3" fillId="0" borderId="14" xfId="0" applyFont="1" applyBorder="1"/>
    <xf numFmtId="2" fontId="10" fillId="0" borderId="0" xfId="0" applyNumberFormat="1" applyFont="1" applyAlignment="1">
      <alignment wrapText="1"/>
    </xf>
    <xf numFmtId="4" fontId="5" fillId="2" borderId="1" xfId="2" applyNumberFormat="1" applyFont="1" applyFill="1" applyBorder="1" applyAlignment="1">
      <alignment horizontal="right" wrapText="1"/>
    </xf>
    <xf numFmtId="4" fontId="5" fillId="0" borderId="1" xfId="2" applyNumberFormat="1" applyFont="1" applyBorder="1" applyAlignment="1">
      <alignment horizontal="right" wrapText="1"/>
    </xf>
    <xf numFmtId="4" fontId="10" fillId="2" borderId="1" xfId="0" applyNumberFormat="1" applyFont="1" applyFill="1" applyBorder="1" applyAlignment="1">
      <alignment wrapText="1"/>
    </xf>
    <xf numFmtId="4" fontId="10" fillId="2" borderId="6" xfId="0" applyNumberFormat="1" applyFont="1" applyFill="1" applyBorder="1" applyAlignment="1">
      <alignment wrapText="1"/>
    </xf>
    <xf numFmtId="0" fontId="7" fillId="0" borderId="0" xfId="0" applyFont="1" applyAlignment="1">
      <alignment horizontal="left"/>
    </xf>
    <xf numFmtId="0" fontId="14" fillId="0" borderId="0" xfId="0" applyFont="1" applyAlignment="1" applyProtection="1">
      <alignment vertical="center"/>
      <protection locked="0"/>
    </xf>
    <xf numFmtId="0" fontId="15" fillId="0" borderId="0" xfId="5" applyFont="1" applyAlignment="1" applyProtection="1">
      <alignment vertical="center"/>
      <protection locked="0"/>
    </xf>
    <xf numFmtId="0" fontId="15" fillId="0" borderId="0" xfId="0" applyFont="1"/>
    <xf numFmtId="0" fontId="15" fillId="0" borderId="20" xfId="0" applyFont="1" applyBorder="1"/>
    <xf numFmtId="4" fontId="17" fillId="4" borderId="2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5" borderId="15" xfId="0" applyFont="1" applyFill="1" applyBorder="1" applyAlignment="1">
      <alignment horizontal="center" vertical="center" wrapText="1"/>
    </xf>
    <xf numFmtId="49" fontId="19" fillId="5" borderId="8" xfId="6" applyNumberFormat="1" applyFont="1" applyFill="1" applyBorder="1" applyAlignment="1">
      <alignment vertical="center" wrapText="1"/>
    </xf>
    <xf numFmtId="49" fontId="18" fillId="3" borderId="19" xfId="6" applyNumberFormat="1" applyFont="1" applyFill="1" applyBorder="1" applyAlignment="1">
      <alignment vertical="center" wrapText="1"/>
    </xf>
    <xf numFmtId="0" fontId="18" fillId="3" borderId="11" xfId="0" applyFont="1" applyFill="1" applyBorder="1" applyAlignment="1">
      <alignment horizontal="left"/>
    </xf>
    <xf numFmtId="0" fontId="18" fillId="3" borderId="16" xfId="0" applyFont="1" applyFill="1" applyBorder="1" applyAlignment="1">
      <alignment horizontal="left"/>
    </xf>
    <xf numFmtId="0" fontId="18" fillId="3" borderId="11" xfId="0" applyFont="1" applyFill="1" applyBorder="1" applyAlignment="1">
      <alignment horizontal="left" vertical="center"/>
    </xf>
    <xf numFmtId="49" fontId="18" fillId="3" borderId="1" xfId="6" applyNumberFormat="1" applyFont="1" applyFill="1" applyBorder="1" applyAlignment="1">
      <alignment vertical="center" wrapText="1"/>
    </xf>
    <xf numFmtId="4" fontId="10" fillId="2" borderId="22" xfId="0" applyNumberFormat="1" applyFont="1" applyFill="1" applyBorder="1" applyAlignment="1">
      <alignment wrapText="1"/>
    </xf>
    <xf numFmtId="0" fontId="19" fillId="5" borderId="23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0" fontId="5" fillId="0" borderId="0" xfId="0" applyFont="1"/>
    <xf numFmtId="0" fontId="20" fillId="0" borderId="0" xfId="10" applyFont="1" applyAlignment="1" applyProtection="1">
      <alignment vertical="center" wrapText="1"/>
      <protection locked="0"/>
    </xf>
    <xf numFmtId="0" fontId="0" fillId="0" borderId="0" xfId="0" applyAlignment="1" applyProtection="1">
      <protection locked="0"/>
    </xf>
    <xf numFmtId="0" fontId="21" fillId="0" borderId="0" xfId="10" applyFont="1" applyAlignment="1" applyProtection="1">
      <alignment horizontal="center" vertical="center" wrapText="1"/>
      <protection locked="0"/>
    </xf>
    <xf numFmtId="4" fontId="22" fillId="0" borderId="0" xfId="0" applyNumberFormat="1" applyFont="1" applyAlignment="1" applyProtection="1">
      <alignment vertical="center" wrapText="1"/>
      <protection locked="0"/>
    </xf>
    <xf numFmtId="4" fontId="22" fillId="3" borderId="0" xfId="0" applyNumberFormat="1" applyFont="1" applyFill="1" applyAlignment="1" applyProtection="1">
      <alignment vertical="center" wrapText="1"/>
      <protection locked="0"/>
    </xf>
    <xf numFmtId="0" fontId="23" fillId="7" borderId="0" xfId="8" applyFont="1" applyFill="1" applyAlignment="1" applyProtection="1">
      <alignment vertical="center" wrapText="1"/>
      <protection locked="0"/>
    </xf>
    <xf numFmtId="49" fontId="5" fillId="0" borderId="6" xfId="6" applyNumberFormat="1" applyBorder="1" applyAlignment="1">
      <alignment vertical="center"/>
    </xf>
    <xf numFmtId="4" fontId="5" fillId="2" borderId="6" xfId="2" applyNumberFormat="1" applyFont="1" applyFill="1" applyBorder="1" applyAlignment="1">
      <alignment horizontal="right" wrapText="1"/>
    </xf>
    <xf numFmtId="0" fontId="18" fillId="3" borderId="17" xfId="0" applyFont="1" applyFill="1" applyBorder="1" applyAlignment="1">
      <alignment horizontal="left"/>
    </xf>
    <xf numFmtId="0" fontId="5" fillId="0" borderId="7" xfId="0" applyFont="1" applyBorder="1" applyAlignment="1">
      <alignment vertical="center"/>
    </xf>
    <xf numFmtId="4" fontId="5" fillId="0" borderId="7" xfId="2" applyNumberFormat="1" applyFont="1" applyBorder="1" applyAlignment="1">
      <alignment horizontal="right" wrapText="1"/>
    </xf>
    <xf numFmtId="49" fontId="10" fillId="4" borderId="8" xfId="6" applyNumberFormat="1" applyFont="1" applyFill="1" applyBorder="1" applyAlignment="1">
      <alignment vertical="center"/>
    </xf>
    <xf numFmtId="0" fontId="5" fillId="0" borderId="36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4" fontId="19" fillId="8" borderId="8" xfId="11" applyNumberFormat="1" applyFont="1" applyFill="1" applyBorder="1" applyAlignment="1">
      <alignment horizontal="right" vertical="center"/>
    </xf>
    <xf numFmtId="4" fontId="19" fillId="8" borderId="35" xfId="11" applyNumberFormat="1" applyFont="1" applyFill="1" applyBorder="1" applyAlignment="1">
      <alignment horizontal="right" vertical="center"/>
    </xf>
    <xf numFmtId="0" fontId="19" fillId="3" borderId="34" xfId="0" applyFont="1" applyFill="1" applyBorder="1" applyAlignment="1">
      <alignment horizontal="left"/>
    </xf>
    <xf numFmtId="0" fontId="10" fillId="0" borderId="0" xfId="0" applyFont="1"/>
    <xf numFmtId="0" fontId="2" fillId="0" borderId="0" xfId="0" applyFont="1"/>
    <xf numFmtId="49" fontId="19" fillId="5" borderId="37" xfId="6" applyNumberFormat="1" applyFont="1" applyFill="1" applyBorder="1" applyAlignment="1">
      <alignment horizontal="center" vertical="center" wrapText="1"/>
    </xf>
    <xf numFmtId="49" fontId="10" fillId="0" borderId="0" xfId="6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3" xfId="6" applyNumberFormat="1" applyBorder="1" applyAlignment="1">
      <alignment horizontal="center" vertical="center"/>
    </xf>
    <xf numFmtId="49" fontId="10" fillId="0" borderId="38" xfId="6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2" xfId="6" applyNumberFormat="1" applyBorder="1" applyAlignment="1">
      <alignment horizontal="center" vertical="center"/>
    </xf>
    <xf numFmtId="4" fontId="5" fillId="2" borderId="43" xfId="2" applyNumberFormat="1" applyFont="1" applyFill="1" applyBorder="1" applyAlignment="1">
      <alignment horizontal="right" wrapText="1"/>
    </xf>
    <xf numFmtId="4" fontId="5" fillId="2" borderId="11" xfId="0" applyNumberFormat="1" applyFont="1" applyFill="1" applyBorder="1" applyAlignment="1">
      <alignment horizontal="center"/>
    </xf>
    <xf numFmtId="4" fontId="5" fillId="2" borderId="16" xfId="6" applyNumberFormat="1" applyFill="1" applyBorder="1" applyAlignment="1">
      <alignment horizontal="center" vertical="center"/>
    </xf>
    <xf numFmtId="4" fontId="5" fillId="2" borderId="44" xfId="2" applyNumberFormat="1" applyFont="1" applyFill="1" applyBorder="1" applyAlignment="1">
      <alignment horizontal="right" wrapText="1"/>
    </xf>
    <xf numFmtId="4" fontId="19" fillId="8" borderId="34" xfId="11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4" fontId="5" fillId="0" borderId="33" xfId="2" applyNumberFormat="1" applyFont="1" applyBorder="1" applyAlignment="1">
      <alignment horizontal="right" wrapText="1"/>
    </xf>
    <xf numFmtId="4" fontId="5" fillId="2" borderId="11" xfId="6" applyNumberFormat="1" applyFill="1" applyBorder="1" applyAlignment="1">
      <alignment horizontal="center" vertical="center"/>
    </xf>
    <xf numFmtId="4" fontId="17" fillId="2" borderId="7" xfId="0" applyNumberFormat="1" applyFont="1" applyFill="1" applyBorder="1" applyAlignment="1">
      <alignment horizontal="center" vertical="center"/>
    </xf>
    <xf numFmtId="4" fontId="17" fillId="4" borderId="5" xfId="0" applyNumberFormat="1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 wrapText="1"/>
    </xf>
    <xf numFmtId="3" fontId="16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6" fillId="5" borderId="35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45" xfId="0" applyNumberFormat="1" applyFont="1" applyFill="1" applyBorder="1" applyAlignment="1">
      <alignment horizontal="center" vertical="center"/>
    </xf>
    <xf numFmtId="4" fontId="17" fillId="4" borderId="10" xfId="0" applyNumberFormat="1" applyFont="1" applyFill="1" applyBorder="1" applyAlignment="1">
      <alignment horizontal="center" vertical="center"/>
    </xf>
    <xf numFmtId="4" fontId="17" fillId="4" borderId="43" xfId="0" applyNumberFormat="1" applyFont="1" applyFill="1" applyBorder="1" applyAlignment="1">
      <alignment horizontal="center" vertical="center"/>
    </xf>
    <xf numFmtId="4" fontId="17" fillId="2" borderId="43" xfId="0" applyNumberFormat="1" applyFont="1" applyFill="1" applyBorder="1" applyAlignment="1">
      <alignment horizontal="center" vertical="center"/>
    </xf>
    <xf numFmtId="4" fontId="17" fillId="2" borderId="12" xfId="0" applyNumberFormat="1" applyFont="1" applyFill="1" applyBorder="1" applyAlignment="1">
      <alignment horizontal="center" vertical="center"/>
    </xf>
    <xf numFmtId="4" fontId="17" fillId="2" borderId="47" xfId="0" applyNumberFormat="1" applyFont="1" applyFill="1" applyBorder="1" applyAlignment="1">
      <alignment horizontal="center" vertical="center"/>
    </xf>
    <xf numFmtId="4" fontId="17" fillId="2" borderId="13" xfId="0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17" fillId="4" borderId="33" xfId="0" applyNumberFormat="1" applyFont="1" applyFill="1" applyBorder="1" applyAlignment="1">
      <alignment horizontal="center" vertical="center"/>
    </xf>
    <xf numFmtId="3" fontId="17" fillId="2" borderId="48" xfId="0" applyNumberFormat="1" applyFont="1" applyFill="1" applyBorder="1" applyAlignment="1">
      <alignment horizontal="center" vertical="center"/>
    </xf>
    <xf numFmtId="3" fontId="17" fillId="2" borderId="17" xfId="0" applyNumberFormat="1" applyFont="1" applyFill="1" applyBorder="1" applyAlignment="1">
      <alignment horizontal="center" vertical="center"/>
    </xf>
    <xf numFmtId="3" fontId="17" fillId="2" borderId="11" xfId="0" applyNumberFormat="1" applyFont="1" applyFill="1" applyBorder="1" applyAlignment="1">
      <alignment horizontal="center" vertical="center"/>
    </xf>
    <xf numFmtId="4" fontId="17" fillId="2" borderId="11" xfId="0" applyNumberFormat="1" applyFont="1" applyFill="1" applyBorder="1" applyAlignment="1">
      <alignment horizontal="center" vertical="center"/>
    </xf>
    <xf numFmtId="2" fontId="17" fillId="4" borderId="11" xfId="0" applyNumberFormat="1" applyFont="1" applyFill="1" applyBorder="1" applyAlignment="1">
      <alignment horizontal="center" vertical="center"/>
    </xf>
    <xf numFmtId="2" fontId="17" fillId="4" borderId="46" xfId="0" applyNumberFormat="1" applyFont="1" applyFill="1" applyBorder="1" applyAlignment="1">
      <alignment horizontal="center" vertical="center"/>
    </xf>
    <xf numFmtId="4" fontId="24" fillId="9" borderId="9" xfId="11" applyNumberFormat="1" applyFont="1" applyFill="1" applyBorder="1" applyAlignment="1">
      <alignment horizontal="center" vertical="center"/>
    </xf>
    <xf numFmtId="4" fontId="10" fillId="6" borderId="36" xfId="0" applyNumberFormat="1" applyFont="1" applyFill="1" applyBorder="1" applyAlignment="1">
      <alignment horizontal="center" vertical="center" wrapText="1"/>
    </xf>
    <xf numFmtId="0" fontId="16" fillId="5" borderId="46" xfId="9" applyFont="1" applyFill="1" applyBorder="1" applyAlignment="1">
      <alignment horizontal="left" vertical="center" wrapText="1"/>
    </xf>
    <xf numFmtId="0" fontId="0" fillId="0" borderId="30" xfId="0" applyBorder="1"/>
    <xf numFmtId="0" fontId="16" fillId="5" borderId="11" xfId="9" applyFont="1" applyFill="1" applyBorder="1" applyAlignment="1">
      <alignment horizontal="left" vertical="center" wrapText="1"/>
    </xf>
    <xf numFmtId="0" fontId="0" fillId="0" borderId="29" xfId="0" applyBorder="1"/>
    <xf numFmtId="0" fontId="19" fillId="0" borderId="0" xfId="5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6" fillId="5" borderId="17" xfId="9" applyFont="1" applyFill="1" applyBorder="1" applyAlignment="1">
      <alignment horizontal="left" vertical="center" wrapText="1"/>
    </xf>
    <xf numFmtId="0" fontId="0" fillId="0" borderId="31" xfId="0" applyBorder="1"/>
    <xf numFmtId="0" fontId="9" fillId="0" borderId="21" xfId="0" applyFont="1" applyBorder="1" applyAlignment="1">
      <alignment horizontal="center" vertical="center" wrapText="1"/>
    </xf>
    <xf numFmtId="0" fontId="0" fillId="0" borderId="21" xfId="0" applyBorder="1"/>
    <xf numFmtId="0" fontId="16" fillId="5" borderId="34" xfId="9" applyFont="1" applyFill="1" applyBorder="1" applyAlignment="1">
      <alignment horizontal="center" vertical="top" wrapText="1"/>
    </xf>
    <xf numFmtId="0" fontId="0" fillId="0" borderId="37" xfId="0" applyBorder="1"/>
    <xf numFmtId="0" fontId="0" fillId="0" borderId="18" xfId="0" applyBorder="1"/>
    <xf numFmtId="0" fontId="20" fillId="0" borderId="0" xfId="10" applyFont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center" vertical="center" wrapText="1"/>
    </xf>
    <xf numFmtId="0" fontId="0" fillId="0" borderId="33" xfId="0" applyBorder="1"/>
    <xf numFmtId="0" fontId="20" fillId="0" borderId="0" xfId="1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3" fillId="7" borderId="0" xfId="8" applyFont="1" applyFill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9" fillId="5" borderId="41" xfId="0" applyFont="1" applyFill="1" applyBorder="1" applyAlignment="1">
      <alignment horizontal="center" vertical="center" wrapText="1"/>
    </xf>
    <xf numFmtId="0" fontId="0" fillId="0" borderId="42" xfId="0" applyBorder="1"/>
    <xf numFmtId="0" fontId="19" fillId="5" borderId="39" xfId="0" applyFont="1" applyFill="1" applyBorder="1" applyAlignment="1">
      <alignment horizontal="center" vertical="center"/>
    </xf>
    <xf numFmtId="0" fontId="0" fillId="0" borderId="40" xfId="0" applyBorder="1"/>
    <xf numFmtId="0" fontId="10" fillId="0" borderId="0" xfId="0" applyFont="1" applyAlignment="1">
      <alignment horizontal="center" vertical="center"/>
    </xf>
    <xf numFmtId="0" fontId="19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19" fillId="5" borderId="26" xfId="0" applyFont="1" applyFill="1" applyBorder="1" applyAlignment="1">
      <alignment horizontal="center" vertical="center" wrapText="1"/>
    </xf>
    <xf numFmtId="0" fontId="0" fillId="0" borderId="32" xfId="0" applyBorder="1"/>
  </cellXfs>
  <cellStyles count="12">
    <cellStyle name="Euro" xfId="1" xr:uid="{00000000-0005-0000-0000-000001000000}"/>
    <cellStyle name="Euro 2" xfId="7" xr:uid="{00000000-0005-0000-0000-000007000000}"/>
    <cellStyle name="Lien hypertexte" xfId="10" builtinId="8"/>
    <cellStyle name="Milliers" xfId="2" builtinId="3"/>
    <cellStyle name="Monetaire" xfId="3" xr:uid="{00000000-0005-0000-0000-000003000000}"/>
    <cellStyle name="Monetaire [0]" xfId="4" xr:uid="{00000000-0005-0000-0000-000004000000}"/>
    <cellStyle name="Normal" xfId="0" builtinId="0"/>
    <cellStyle name="Normal 2 4" xfId="11" xr:uid="{5C0B1875-EC7F-44D8-B699-ACB46F8B6430}"/>
    <cellStyle name="Normal 3" xfId="6" xr:uid="{00000000-0005-0000-0000-000006000000}"/>
    <cellStyle name="Normal 5" xfId="9" xr:uid="{00000000-0005-0000-0000-000009000000}"/>
    <cellStyle name="Normal_FRC 2001 lie access1" xfId="5" xr:uid="{00000000-0005-0000-0000-000005000000}"/>
    <cellStyle name="Normal_FVbis2005  I  Bilan ataf1modif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  <definedName name="_S_NLAV" refersTo="='1.4 Activité locative'!$C$17"/>
      <definedName name="_S_NLONV" refersTo="='1.4 Activité locative'!$C$16"/>
      <definedName name="_S_NLVCo" refersTo="='1.4 Activité locative'!$C$19"/>
      <definedName name="_S_NLVCOOP" refersTo="='1.4 Activité locative'!$C$14"/>
      <definedName name="_S_NLVNCo" refersTo="='1.4 Activité locative'!$C$20"/>
      <definedName name="_S_NLVOPH" refersTo="='1.4 Activité locative'!$C$12"/>
      <definedName name="_S_NLVP" refersTo="='1.4 Activité locative'!$C$10"/>
      <definedName name="_S_NLVPBRS" refersTo="='1.4 Activité locative'!$C$11"/>
      <definedName name="_S_NLVSA" refersTo="='1.4 Activité locative'!$C$13"/>
      <definedName name="_S_NLVSEM" refersTo="='1.4 Activité locative'!$C$15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9">
          <cell r="B9"/>
        </row>
      </sheetData>
      <sheetData sheetId="3">
        <row r="10">
          <cell r="C10"/>
        </row>
        <row r="11">
          <cell r="C11"/>
        </row>
        <row r="12">
          <cell r="C12"/>
        </row>
        <row r="13">
          <cell r="C13"/>
        </row>
        <row r="14">
          <cell r="C14"/>
        </row>
        <row r="15">
          <cell r="C15"/>
        </row>
        <row r="16">
          <cell r="C16"/>
        </row>
        <row r="17">
          <cell r="C17"/>
        </row>
        <row r="19">
          <cell r="C19"/>
        </row>
        <row r="20">
          <cell r="C20"/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3512nr" refersTo="='3.1 Charges'!$D$38"/>
    </definedNames>
    <sheetDataSet>
      <sheetData sheetId="0">
        <row r="33">
          <cell r="E33">
            <v>0</v>
          </cell>
        </row>
        <row r="38">
          <cell r="D38"/>
        </row>
      </sheetData>
      <sheetData sheetId="1">
        <row r="52">
          <cell r="D52">
            <v>0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R55"/>
  <sheetViews>
    <sheetView showGridLines="0" zoomScale="130" zoomScaleNormal="130" workbookViewId="0">
      <selection activeCell="E14" sqref="E14"/>
    </sheetView>
  </sheetViews>
  <sheetFormatPr baseColWidth="10" defaultColWidth="1.7109375" defaultRowHeight="12.75"/>
  <cols>
    <col min="1" max="1" width="13.28515625" style="1" customWidth="1"/>
    <col min="2" max="2" width="12" style="13" customWidth="1"/>
    <col min="3" max="3" width="13.140625" style="34" customWidth="1"/>
    <col min="4" max="5" width="15.7109375" style="34" customWidth="1"/>
    <col min="6" max="6" width="13.5703125" style="34" customWidth="1"/>
    <col min="7" max="7" width="15.85546875" style="34" customWidth="1"/>
    <col min="8" max="8" width="13.85546875" style="34" customWidth="1"/>
    <col min="9" max="9" width="9.5703125" style="34" customWidth="1"/>
    <col min="10" max="10" width="12.42578125" style="34" customWidth="1"/>
    <col min="11" max="11" width="4.5703125" style="34" customWidth="1"/>
    <col min="12" max="16" width="1.7109375" style="34" customWidth="1"/>
    <col min="17" max="17" width="4.140625" style="34" customWidth="1"/>
    <col min="18" max="18" width="1.7109375" style="34" customWidth="1"/>
    <col min="19" max="16384" width="1.7109375" style="34"/>
  </cols>
  <sheetData>
    <row r="1" spans="1:44" s="76" customFormat="1" ht="24.75" customHeight="1">
      <c r="A1" s="84" t="str">
        <f t="array" ref="A1">[1]!_nom</f>
        <v>TEXTAREA_</v>
      </c>
      <c r="B1" s="139" t="s">
        <v>0</v>
      </c>
      <c r="C1" s="140"/>
      <c r="D1" s="148" t="s">
        <v>51</v>
      </c>
      <c r="E1" s="148"/>
      <c r="F1" s="148"/>
      <c r="G1" s="148"/>
      <c r="H1" s="148"/>
      <c r="I1" s="81" t="s">
        <v>1</v>
      </c>
      <c r="J1" s="81" t="s">
        <v>2</v>
      </c>
    </row>
    <row r="2" spans="1:44" ht="12.95" hidden="1" customHeight="1">
      <c r="A2" s="54"/>
      <c r="B2" s="53"/>
      <c r="C2" s="53"/>
      <c r="D2" s="53"/>
      <c r="E2" s="53"/>
      <c r="F2" s="53"/>
      <c r="G2" s="53"/>
      <c r="H2" s="53"/>
    </row>
    <row r="3" spans="1:44" ht="54" customHeight="1" thickBot="1">
      <c r="A3" s="143" t="s">
        <v>3</v>
      </c>
      <c r="B3" s="144"/>
      <c r="C3" s="144"/>
      <c r="D3" s="144"/>
      <c r="E3" s="144"/>
      <c r="F3" s="144"/>
      <c r="G3" s="144"/>
      <c r="H3" s="144"/>
      <c r="I3" s="18"/>
      <c r="J3" s="18"/>
      <c r="K3" s="18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</row>
    <row r="4" spans="1:44" s="35" customFormat="1" ht="42" customHeight="1" thickBot="1">
      <c r="A4" s="145"/>
      <c r="B4" s="146"/>
      <c r="C4" s="146"/>
      <c r="D4" s="147"/>
      <c r="E4" s="115" t="s">
        <v>4</v>
      </c>
      <c r="F4" s="115" t="s">
        <v>5</v>
      </c>
      <c r="G4" s="116" t="s">
        <v>6</v>
      </c>
      <c r="H4" s="117" t="s">
        <v>7</v>
      </c>
      <c r="I4" s="46"/>
    </row>
    <row r="5" spans="1:44" s="36" customFormat="1" ht="21.6" customHeight="1">
      <c r="A5" s="141" t="s">
        <v>8</v>
      </c>
      <c r="B5" s="142"/>
      <c r="C5" s="142"/>
      <c r="D5" s="142"/>
      <c r="E5" s="127"/>
      <c r="F5" s="133">
        <f t="array" ref="F5">[2]!_63512nr</f>
        <v>0</v>
      </c>
      <c r="G5" s="118"/>
      <c r="H5" s="119"/>
      <c r="I5" s="125"/>
    </row>
    <row r="6" spans="1:44" s="36" customFormat="1" ht="21.6" customHeight="1">
      <c r="A6" s="137" t="s">
        <v>9</v>
      </c>
      <c r="B6" s="138"/>
      <c r="C6" s="138"/>
      <c r="D6" s="138"/>
      <c r="E6" s="128"/>
      <c r="F6" s="113"/>
      <c r="G6" s="114"/>
      <c r="H6" s="126"/>
      <c r="I6" s="125"/>
    </row>
    <row r="7" spans="1:44" s="36" customFormat="1" ht="33.950000000000003" customHeight="1">
      <c r="A7" s="137" t="s">
        <v>10</v>
      </c>
      <c r="B7" s="138"/>
      <c r="C7" s="138"/>
      <c r="D7" s="138"/>
      <c r="E7" s="129"/>
      <c r="F7" s="58"/>
      <c r="G7" s="57"/>
      <c r="H7" s="120"/>
      <c r="I7" s="125"/>
    </row>
    <row r="8" spans="1:44" s="36" customFormat="1" ht="21.6" customHeight="1">
      <c r="A8" s="137" t="s">
        <v>11</v>
      </c>
      <c r="B8" s="138"/>
      <c r="C8" s="138"/>
      <c r="D8" s="138"/>
      <c r="E8" s="129"/>
      <c r="F8" s="58"/>
      <c r="G8" s="57"/>
      <c r="H8" s="120"/>
      <c r="I8" s="125"/>
    </row>
    <row r="9" spans="1:44" s="36" customFormat="1" ht="21.6" customHeight="1">
      <c r="A9" s="137" t="s">
        <v>12</v>
      </c>
      <c r="B9" s="138"/>
      <c r="C9" s="138"/>
      <c r="D9" s="138"/>
      <c r="E9" s="130"/>
      <c r="F9" s="58"/>
      <c r="G9" s="57"/>
      <c r="H9" s="120"/>
      <c r="I9" s="125"/>
    </row>
    <row r="10" spans="1:44" s="36" customFormat="1" ht="21.6" customHeight="1">
      <c r="A10" s="137" t="s">
        <v>13</v>
      </c>
      <c r="B10" s="138"/>
      <c r="C10" s="138"/>
      <c r="D10" s="138"/>
      <c r="E10" s="131"/>
      <c r="F10" s="58"/>
      <c r="G10" s="59"/>
      <c r="H10" s="121"/>
      <c r="I10" s="125"/>
    </row>
    <row r="11" spans="1:44" s="36" customFormat="1" ht="21.6" customHeight="1" thickBot="1">
      <c r="A11" s="135" t="s">
        <v>14</v>
      </c>
      <c r="B11" s="136"/>
      <c r="C11" s="136"/>
      <c r="D11" s="136"/>
      <c r="E11" s="132"/>
      <c r="F11" s="122"/>
      <c r="G11" s="123"/>
      <c r="H11" s="124"/>
      <c r="I11" s="125"/>
    </row>
    <row r="12" spans="1:44" s="36" customFormat="1" ht="24" customHeight="1">
      <c r="A12" s="55"/>
      <c r="B12" s="55"/>
      <c r="C12" s="55"/>
      <c r="D12" s="55"/>
      <c r="E12" s="55"/>
      <c r="F12" s="56"/>
      <c r="G12" s="56"/>
      <c r="H12" s="56"/>
    </row>
    <row r="13" spans="1:44" s="36" customFormat="1" ht="22.5" customHeight="1">
      <c r="A13" s="55"/>
      <c r="B13" s="55"/>
      <c r="C13" s="55"/>
      <c r="D13" s="55"/>
      <c r="E13" s="55"/>
      <c r="F13" s="55"/>
      <c r="G13" s="55"/>
      <c r="H13" s="55"/>
    </row>
    <row r="14" spans="1:44" ht="31.5" customHeight="1">
      <c r="G14" s="31"/>
      <c r="H14" s="31"/>
      <c r="I14" s="31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44" ht="12.95" customHeight="1"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7" spans="7:39" ht="33.75" customHeight="1">
      <c r="G17" s="27"/>
      <c r="H17" s="27"/>
      <c r="I17" s="27"/>
    </row>
    <row r="18" spans="7:39" ht="16.899999999999999" customHeight="1">
      <c r="G18" s="37"/>
      <c r="H18" s="37"/>
      <c r="I18" s="37"/>
    </row>
    <row r="19" spans="7:39" ht="16.899999999999999" customHeight="1">
      <c r="G19" s="38"/>
      <c r="H19" s="38"/>
      <c r="I19" s="38"/>
    </row>
    <row r="20" spans="7:39" ht="16.899999999999999" customHeight="1">
      <c r="G20" s="39"/>
      <c r="H20" s="39"/>
      <c r="I20" s="39"/>
    </row>
    <row r="21" spans="7:39" ht="16.899999999999999" customHeight="1">
      <c r="G21" s="39"/>
      <c r="H21" s="39"/>
      <c r="I21" s="39"/>
    </row>
    <row r="22" spans="7:39" ht="16.899999999999999" customHeight="1">
      <c r="G22" s="39"/>
      <c r="H22" s="39"/>
      <c r="I22" s="39"/>
    </row>
    <row r="23" spans="7:39" ht="16.899999999999999" customHeight="1">
      <c r="G23" s="28"/>
      <c r="H23" s="28"/>
      <c r="I23" s="28"/>
    </row>
    <row r="24" spans="7:39" ht="16.899999999999999" customHeight="1">
      <c r="G24" s="28"/>
      <c r="H24" s="28"/>
      <c r="I24" s="28"/>
    </row>
    <row r="25" spans="7:39" ht="16.899999999999999" customHeight="1">
      <c r="G25" s="39"/>
      <c r="H25" s="39"/>
      <c r="I25" s="39"/>
    </row>
    <row r="26" spans="7:39" ht="14.25" customHeight="1"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</row>
    <row r="27" spans="7:39" ht="34.5" customHeight="1"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</row>
    <row r="28" spans="7:39" ht="20.25" customHeight="1"/>
    <row r="29" spans="7:39" ht="21.75" customHeight="1">
      <c r="G29" s="32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7:39" ht="15" customHeight="1"/>
    <row r="31" spans="7:39" ht="31.5" customHeight="1">
      <c r="G31" s="29"/>
      <c r="H31" s="29"/>
      <c r="I31" s="29"/>
      <c r="J31" s="29"/>
      <c r="K31" s="29"/>
      <c r="L31" s="2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40"/>
      <c r="AE31" s="40"/>
      <c r="AF31" s="40"/>
      <c r="AG31" s="40"/>
      <c r="AH31" s="40"/>
    </row>
    <row r="32" spans="7:39" ht="16.899999999999999" customHeight="1">
      <c r="G32" s="30"/>
      <c r="H32" s="30"/>
      <c r="I32" s="30"/>
      <c r="J32" s="30"/>
      <c r="K32" s="30"/>
      <c r="L32" s="30"/>
      <c r="M32" s="40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0"/>
      <c r="AE32" s="40"/>
      <c r="AF32" s="40"/>
      <c r="AG32" s="40"/>
      <c r="AH32" s="40"/>
    </row>
    <row r="33" spans="1:21">
      <c r="A33" s="34"/>
      <c r="B33" s="34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</row>
    <row r="34" spans="1:21">
      <c r="A34" s="34"/>
      <c r="B34" s="34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1:21">
      <c r="A35" s="34"/>
      <c r="B35" s="34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</row>
    <row r="36" spans="1:21" ht="21" customHeight="1">
      <c r="A36" s="34"/>
      <c r="B36" s="34"/>
    </row>
    <row r="37" spans="1:21" ht="18.75" customHeight="1">
      <c r="A37" s="34"/>
      <c r="B37" s="34"/>
    </row>
    <row r="38" spans="1:21">
      <c r="A38" s="34"/>
      <c r="B38" s="34"/>
    </row>
    <row r="39" spans="1:21">
      <c r="A39" s="34"/>
      <c r="B39" s="34"/>
    </row>
    <row r="40" spans="1:21">
      <c r="A40" s="34"/>
      <c r="B40" s="34"/>
    </row>
    <row r="41" spans="1:21">
      <c r="A41" s="34"/>
      <c r="B41" s="34"/>
    </row>
    <row r="42" spans="1:21">
      <c r="A42" s="34"/>
      <c r="B42" s="34"/>
    </row>
    <row r="43" spans="1:21">
      <c r="A43" s="34"/>
      <c r="B43" s="34"/>
    </row>
    <row r="44" spans="1:21">
      <c r="A44" s="34"/>
      <c r="B44" s="34"/>
    </row>
    <row r="45" spans="1:21">
      <c r="A45" s="34"/>
      <c r="B45" s="34"/>
    </row>
    <row r="46" spans="1:21">
      <c r="A46" s="34"/>
      <c r="B46" s="34"/>
    </row>
    <row r="47" spans="1:21">
      <c r="A47" s="34"/>
      <c r="B47" s="34"/>
    </row>
    <row r="48" spans="1:21">
      <c r="A48" s="34"/>
      <c r="B48" s="34"/>
    </row>
    <row r="49" s="34" customFormat="1"/>
    <row r="50" s="34" customFormat="1"/>
    <row r="51" s="34" customFormat="1"/>
    <row r="52" s="34" customFormat="1"/>
    <row r="53" s="34" customFormat="1"/>
    <row r="54" s="34" customFormat="1"/>
    <row r="55" s="34" customFormat="1"/>
  </sheetData>
  <mergeCells count="11">
    <mergeCell ref="A11:D11"/>
    <mergeCell ref="A10:D10"/>
    <mergeCell ref="B1:C1"/>
    <mergeCell ref="A5:D5"/>
    <mergeCell ref="A3:H3"/>
    <mergeCell ref="A9:D9"/>
    <mergeCell ref="A8:D8"/>
    <mergeCell ref="A6:D6"/>
    <mergeCell ref="A4:D4"/>
    <mergeCell ref="A7:D7"/>
    <mergeCell ref="D1:H1"/>
  </mergeCells>
  <hyperlinks>
    <hyperlink ref="D1" r:id="rId1" xr:uid="{00000000-0004-0000-0000-000000000000}"/>
  </hyperlinks>
  <printOptions horizontalCentered="1"/>
  <pageMargins left="0.11811023622047249" right="0.11811023622047249" top="0.47244094488188981" bottom="0.39370078740157483" header="0.27559055118110237" footer="0.19685039370078741"/>
  <pageSetup paperSize="9" scale="90" orientation="portrait" r:id="rId2"/>
  <headerFooter alignWithMargins="0">
    <oddFooter>&amp;C&amp;A</oddFooter>
  </headerFooter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0"/>
  <sheetViews>
    <sheetView showGridLines="0" tabSelected="1" zoomScaleNormal="100" workbookViewId="0">
      <selection activeCell="M5" sqref="M5"/>
    </sheetView>
  </sheetViews>
  <sheetFormatPr baseColWidth="10" defaultColWidth="11.42578125" defaultRowHeight="12.75"/>
  <cols>
    <col min="1" max="1" width="8.5703125" style="8" customWidth="1"/>
    <col min="2" max="2" width="46.85546875" style="14" customWidth="1"/>
    <col min="3" max="3" width="15.140625" style="20" customWidth="1"/>
    <col min="4" max="4" width="10" style="20" customWidth="1"/>
    <col min="5" max="5" width="13.85546875" style="8" customWidth="1"/>
    <col min="6" max="7" width="12.140625" style="8" customWidth="1"/>
    <col min="8" max="8" width="11.140625" style="8" bestFit="1" customWidth="1"/>
    <col min="9" max="9" width="12.140625" style="8" customWidth="1"/>
    <col min="10" max="10" width="11.140625" style="8" bestFit="1" customWidth="1"/>
    <col min="11" max="11" width="17.140625" style="8" customWidth="1"/>
    <col min="12" max="12" width="14.28515625" style="8" customWidth="1"/>
    <col min="13" max="14" width="14.42578125" style="8" customWidth="1"/>
    <col min="15" max="15" width="13.140625" style="8" customWidth="1"/>
    <col min="16" max="16" width="15.42578125" style="8" customWidth="1"/>
    <col min="17" max="17" width="20.28515625" style="8" bestFit="1" customWidth="1"/>
    <col min="18" max="18" width="27.140625" style="35" customWidth="1"/>
    <col min="19" max="19" width="11.42578125" style="35" customWidth="1"/>
    <col min="20" max="16384" width="11.42578125" style="35"/>
  </cols>
  <sheetData>
    <row r="1" spans="1:21" s="77" customFormat="1" ht="39" customHeight="1">
      <c r="A1" s="153" t="str" cm="1">
        <f t="array" ref="A1">[1]!_nom</f>
        <v>TEXTAREA_</v>
      </c>
      <c r="B1" s="153"/>
      <c r="C1" s="151"/>
      <c r="D1" s="152"/>
      <c r="E1" s="152"/>
      <c r="F1" s="152"/>
      <c r="G1" s="162"/>
      <c r="H1" s="152"/>
      <c r="I1" s="79"/>
      <c r="J1" s="80"/>
      <c r="K1" s="80"/>
      <c r="L1" s="82" t="s">
        <v>15</v>
      </c>
      <c r="M1" s="83" t="s">
        <v>2</v>
      </c>
      <c r="N1" s="80"/>
    </row>
    <row r="2" spans="1:21" ht="18" customHeight="1">
      <c r="A2" s="154" t="s">
        <v>16</v>
      </c>
      <c r="B2" s="155"/>
      <c r="C2" s="156"/>
      <c r="D2" s="156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35"/>
      <c r="S2" s="2"/>
      <c r="T2" s="2"/>
      <c r="U2" s="2"/>
    </row>
    <row r="3" spans="1:21" ht="33" customHeight="1">
      <c r="A3" s="60"/>
      <c r="B3" s="61"/>
      <c r="C3" s="62"/>
      <c r="D3" s="160" t="s">
        <v>17</v>
      </c>
      <c r="E3" s="161"/>
      <c r="F3" s="161"/>
      <c r="G3" s="161"/>
      <c r="H3" s="161"/>
      <c r="I3" s="161"/>
      <c r="J3" s="161"/>
      <c r="K3" s="161"/>
      <c r="L3" s="158" t="s">
        <v>18</v>
      </c>
      <c r="M3" s="159"/>
      <c r="N3" s="165" t="s">
        <v>19</v>
      </c>
      <c r="O3" s="163" t="s">
        <v>20</v>
      </c>
      <c r="P3" s="149" t="s">
        <v>21</v>
      </c>
    </row>
    <row r="4" spans="1:21" ht="78" customHeight="1">
      <c r="A4" s="63" t="s">
        <v>22</v>
      </c>
      <c r="B4" s="64" t="s">
        <v>23</v>
      </c>
      <c r="C4" s="98" t="s">
        <v>24</v>
      </c>
      <c r="D4" s="71" t="s">
        <v>25</v>
      </c>
      <c r="E4" s="71" t="s">
        <v>26</v>
      </c>
      <c r="F4" s="72" t="s">
        <v>27</v>
      </c>
      <c r="G4" s="72" t="s">
        <v>28</v>
      </c>
      <c r="H4" s="72" t="s">
        <v>29</v>
      </c>
      <c r="I4" s="72" t="s">
        <v>30</v>
      </c>
      <c r="J4" s="72" t="s">
        <v>31</v>
      </c>
      <c r="K4" s="73" t="s">
        <v>32</v>
      </c>
      <c r="L4" s="74" t="s">
        <v>33</v>
      </c>
      <c r="M4" s="75" t="s">
        <v>34</v>
      </c>
      <c r="N4" s="166"/>
      <c r="O4" s="164"/>
      <c r="P4" s="150"/>
    </row>
    <row r="5" spans="1:21" ht="23.25" customHeight="1">
      <c r="A5" s="45"/>
      <c r="B5" s="65" t="s">
        <v>35</v>
      </c>
      <c r="C5" s="99"/>
      <c r="D5" s="134" cm="1">
        <f t="array" ref="D5">[1]!_S_NLVP</f>
        <v>0</v>
      </c>
      <c r="E5" s="134" cm="1">
        <f t="array" ref="E5">[1]!_S_NLVPBRS</f>
        <v>0</v>
      </c>
      <c r="F5" s="134" cm="1">
        <f t="array" ref="F5">[1]!_S_NLVOPH</f>
        <v>0</v>
      </c>
      <c r="G5" s="134" cm="1">
        <f t="array" ref="G5">[1]!_S_NLVSA</f>
        <v>0</v>
      </c>
      <c r="H5" s="134" cm="1">
        <f t="array" ref="H5">[1]!_S_NLVCOOP</f>
        <v>0</v>
      </c>
      <c r="I5" s="134" cm="1">
        <f t="array" ref="I5">[1]!_S_NLVSEM</f>
        <v>0</v>
      </c>
      <c r="J5" s="134" cm="1">
        <f t="array" ref="J5">[1]!_S_NLONV</f>
        <v>0</v>
      </c>
      <c r="K5" s="134" cm="1">
        <f t="array" ref="K5">[1]!_S_NLAV</f>
        <v>0</v>
      </c>
      <c r="L5" s="134" cm="1">
        <f t="array" ref="L5">[1]!_S_NLVCo</f>
        <v>0</v>
      </c>
      <c r="M5" s="134" cm="1">
        <f t="array" ref="M5">[1]!_S_NLVNCo</f>
        <v>0</v>
      </c>
      <c r="N5" s="48"/>
      <c r="O5" s="49"/>
      <c r="P5" s="105"/>
    </row>
    <row r="6" spans="1:21">
      <c r="A6" s="66" t="s">
        <v>36</v>
      </c>
      <c r="B6" s="10" t="s">
        <v>37</v>
      </c>
      <c r="C6" s="100" t="s">
        <v>38</v>
      </c>
      <c r="D6" s="106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05"/>
    </row>
    <row r="7" spans="1:21" ht="13.5" thickBot="1">
      <c r="A7" s="67" t="s">
        <v>39</v>
      </c>
      <c r="B7" s="85" t="s">
        <v>40</v>
      </c>
      <c r="C7" s="101" t="s">
        <v>41</v>
      </c>
      <c r="D7" s="107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108"/>
    </row>
    <row r="8" spans="1:21" s="97" customFormat="1" ht="12.95" customHeight="1" thickBot="1">
      <c r="A8" s="95"/>
      <c r="B8" s="90" t="s">
        <v>42</v>
      </c>
      <c r="C8" s="102" t="s">
        <v>43</v>
      </c>
      <c r="D8" s="109">
        <f>_S_LVpph_7572-_S_LVpph_657</f>
        <v>0</v>
      </c>
      <c r="E8" s="93">
        <f>_S_LVbrs_7572-_S_LVbrs_657</f>
        <v>0</v>
      </c>
      <c r="F8" s="93">
        <f>_S_LVOP_7572-_S_LVOP_657</f>
        <v>0</v>
      </c>
      <c r="G8" s="93">
        <f>_S_LVSA_7572-_S_LVSA_657</f>
        <v>0</v>
      </c>
      <c r="H8" s="93">
        <f>_S_LVCO_7572-_S_LVCO_657</f>
        <v>0</v>
      </c>
      <c r="I8" s="93">
        <f>_S_LVSEM_7572-_S_LVSEM_657</f>
        <v>0</v>
      </c>
      <c r="J8" s="93">
        <f>_S_LVSEMV_7572-_S_LVSEMV_657</f>
        <v>0</v>
      </c>
      <c r="K8" s="93">
        <f>_S_LVAV_7572-_S_LVAV_657</f>
        <v>0</v>
      </c>
      <c r="L8" s="93">
        <f>_S_LVAVconv_7752-_S_LVAVconv_67522</f>
        <v>0</v>
      </c>
      <c r="M8" s="93">
        <f>_S_LVLI_7572-_S_LVLI_657</f>
        <v>0</v>
      </c>
      <c r="N8" s="93">
        <f>_S_LVLC_7572-_S_LVLC_657</f>
        <v>0</v>
      </c>
      <c r="O8" s="93">
        <f>_S_LVBA_7572-_S_LVBA_657</f>
        <v>0</v>
      </c>
      <c r="P8" s="94">
        <f>_S_LVDIV_7572-_S_LVDIV_657</f>
        <v>0</v>
      </c>
      <c r="Q8" s="96"/>
    </row>
    <row r="9" spans="1:21">
      <c r="A9" s="87"/>
      <c r="B9" s="88"/>
      <c r="C9" s="103"/>
      <c r="D9" s="110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111"/>
    </row>
    <row r="10" spans="1:21" ht="24" customHeight="1">
      <c r="A10" s="68">
        <v>65882</v>
      </c>
      <c r="B10" s="69" t="s">
        <v>44</v>
      </c>
      <c r="C10" s="104" t="s">
        <v>41</v>
      </c>
      <c r="D10" s="112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105"/>
    </row>
    <row r="11" spans="1:21">
      <c r="A11" s="66">
        <v>65881</v>
      </c>
      <c r="B11" s="11" t="s">
        <v>45</v>
      </c>
      <c r="C11" s="104" t="s">
        <v>41</v>
      </c>
      <c r="D11" s="112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05"/>
    </row>
    <row r="12" spans="1:21" ht="13.5" thickBot="1">
      <c r="A12" s="91"/>
      <c r="B12" s="85" t="s">
        <v>46</v>
      </c>
      <c r="C12" s="101" t="s">
        <v>41</v>
      </c>
      <c r="D12" s="107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108"/>
    </row>
    <row r="13" spans="1:21" ht="12.95" customHeight="1" thickBot="1">
      <c r="A13" s="92"/>
      <c r="B13" s="90" t="s">
        <v>47</v>
      </c>
      <c r="C13" s="102" t="s">
        <v>43</v>
      </c>
      <c r="D13" s="109">
        <f>_S_LVPh_vces-_S_LVPh_fmc-_S_LVPh_678-_S_LVPh_rel</f>
        <v>0</v>
      </c>
      <c r="E13" s="93">
        <f>_S_LVP_vces-_S_LVP_fmc-_S_LVP_678-_S_LVP_rel</f>
        <v>0</v>
      </c>
      <c r="F13" s="93">
        <f>_S_LVOP_vces-_S_LVOP_fmc-_S_LVOP_678-_S_LVOP_rel</f>
        <v>0</v>
      </c>
      <c r="G13" s="93">
        <f>_S_LVSA_vces-_S_LVSA_fmc-_S_LVSA_678-_S_LVSA_rel</f>
        <v>0</v>
      </c>
      <c r="H13" s="93">
        <f>_S_LVCO_vces-_S_LVCO_fmc-_S_LVCO_678-_S_LVCO_rel</f>
        <v>0</v>
      </c>
      <c r="I13" s="93">
        <f>_S_LVSEM_vces-_S_LVSEM_fmc-_S_LVSEM_678-_S_LVSEM_rel</f>
        <v>0</v>
      </c>
      <c r="J13" s="93">
        <f>_S_LVSEMV_vces-_S_LVSEMV_fmc-_S_LVSEMV_678-_S_LVSEMV_rel</f>
        <v>0</v>
      </c>
      <c r="K13" s="93">
        <f>_S_LVAV_vces-_S_LVAV_fmc-_S_LVAV_678-_S_LVAV_rel</f>
        <v>0</v>
      </c>
      <c r="L13" s="93">
        <f>_S_LVLI_vces-_S_LVLI_fmc-_S_LVLI_678-_S_LVLI_rel</f>
        <v>0</v>
      </c>
      <c r="M13" s="93">
        <f>_S_LVLI_vces-_S_LVLI_fmc-_S_LVLI_678-_S_LVLI_rel</f>
        <v>0</v>
      </c>
      <c r="N13" s="93">
        <f>_S_LVLC_vces-_S_LVLC_fmc-_S_LVLC_678-_S_LVLC_rel</f>
        <v>0</v>
      </c>
      <c r="O13" s="93">
        <f>_S_LVBA_fmc-_S_LVBA_678-_S_LVBA_rel</f>
        <v>0</v>
      </c>
      <c r="P13" s="94">
        <f>_S_LVDIV_vces-_S_LVDIV_fmc-_S_LVDIV_678-_S_LVDIV_rel</f>
        <v>0</v>
      </c>
    </row>
    <row r="14" spans="1:21" ht="12.95" customHeight="1">
      <c r="A14" s="52" t="s">
        <v>48</v>
      </c>
      <c r="B14" s="3"/>
      <c r="C14" s="21"/>
      <c r="D14" s="21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21" ht="9.75" customHeight="1">
      <c r="A15" s="52"/>
      <c r="B15" s="3"/>
      <c r="C15" s="21"/>
      <c r="D15" s="21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1" ht="25.5" customHeight="1">
      <c r="A16" s="43">
        <v>10685</v>
      </c>
      <c r="B16" s="12" t="s">
        <v>49</v>
      </c>
      <c r="C16" s="50"/>
      <c r="D16" s="35"/>
      <c r="E16" s="35"/>
      <c r="F16" s="4"/>
      <c r="G16" s="4"/>
      <c r="H16" s="5"/>
      <c r="I16" s="4"/>
      <c r="J16" s="4"/>
      <c r="K16" s="6"/>
      <c r="L16" s="6"/>
      <c r="M16" s="78"/>
      <c r="N16" s="78"/>
    </row>
    <row r="17" spans="1:16">
      <c r="A17" s="42"/>
      <c r="E17" s="7"/>
      <c r="F17" s="4"/>
      <c r="G17" s="4"/>
      <c r="H17" s="5"/>
      <c r="I17" s="4"/>
      <c r="J17" s="4"/>
      <c r="K17" s="6"/>
      <c r="L17" s="6"/>
      <c r="M17" s="78"/>
      <c r="N17" s="78"/>
    </row>
    <row r="18" spans="1:16">
      <c r="A18" s="42"/>
      <c r="B18" s="16"/>
      <c r="E18" s="4"/>
      <c r="F18" s="4"/>
      <c r="G18" s="4"/>
      <c r="H18" s="5"/>
      <c r="I18" s="4"/>
      <c r="J18" s="4"/>
      <c r="K18" s="6"/>
      <c r="L18" s="6"/>
      <c r="M18" s="78"/>
      <c r="N18" s="78"/>
    </row>
    <row r="19" spans="1:16" ht="39" customHeight="1">
      <c r="A19" s="42"/>
      <c r="B19" s="9" t="s">
        <v>50</v>
      </c>
      <c r="C19" s="47"/>
      <c r="D19" s="70"/>
      <c r="E19" s="50"/>
      <c r="F19" s="51"/>
      <c r="G19" s="51"/>
      <c r="H19" s="51"/>
      <c r="I19" s="51"/>
      <c r="J19" s="51"/>
      <c r="K19" s="51"/>
      <c r="L19" s="51"/>
      <c r="M19" s="51"/>
      <c r="N19" s="51"/>
      <c r="O19" s="50"/>
      <c r="P19" s="50"/>
    </row>
    <row r="20" spans="1:16" ht="12.95" customHeight="1">
      <c r="B20" s="17"/>
      <c r="C20" s="22"/>
      <c r="D20" s="22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15"/>
    </row>
  </sheetData>
  <mergeCells count="9">
    <mergeCell ref="P3:P4"/>
    <mergeCell ref="C1:F1"/>
    <mergeCell ref="A1:B1"/>
    <mergeCell ref="A2:P2"/>
    <mergeCell ref="L3:M3"/>
    <mergeCell ref="D3:K3"/>
    <mergeCell ref="G1:H1"/>
    <mergeCell ref="O3:O4"/>
    <mergeCell ref="N3:N4"/>
  </mergeCells>
  <printOptions horizontalCentered="1"/>
  <pageMargins left="0.19685039370078741" right="0.19685039370078741" top="0.59055118110236227" bottom="0.55118110236220474" header="0.31496062992125978" footer="0.31496062992125978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138</vt:i4>
      </vt:variant>
    </vt:vector>
  </HeadingPairs>
  <TitlesOfParts>
    <vt:vector size="140" baseType="lpstr">
      <vt:lpstr>11.1 TFPB</vt:lpstr>
      <vt:lpstr>11.2 Cessions</vt:lpstr>
      <vt:lpstr>_10685_E1</vt:lpstr>
      <vt:lpstr>_NL_1389_11</vt:lpstr>
      <vt:lpstr>_NL_63512_11</vt:lpstr>
      <vt:lpstr>_NL_7584</vt:lpstr>
      <vt:lpstr>_NL_DOM_11</vt:lpstr>
      <vt:lpstr>_NL_QPV_11</vt:lpstr>
      <vt:lpstr>_nom_E111</vt:lpstr>
      <vt:lpstr>_nom_E112</vt:lpstr>
      <vt:lpstr>_S_1389deg_11</vt:lpstr>
      <vt:lpstr>_S_1391Cdeg_11</vt:lpstr>
      <vt:lpstr>_S_1391CdegE_11</vt:lpstr>
      <vt:lpstr>_S_1391CdegI_11</vt:lpstr>
      <vt:lpstr>_S_1391Edeg_11</vt:lpstr>
      <vt:lpstr>_S_1391EdegE_11</vt:lpstr>
      <vt:lpstr>_S_1391EdegI_11</vt:lpstr>
      <vt:lpstr>_S_63512_DOM_11</vt:lpstr>
      <vt:lpstr>_S_63512_QPV_11</vt:lpstr>
      <vt:lpstr>_S_63512part_11</vt:lpstr>
      <vt:lpstr>_S_7584deg</vt:lpstr>
      <vt:lpstr>_S_LVAV_657</vt:lpstr>
      <vt:lpstr>_S_LVAV_678</vt:lpstr>
      <vt:lpstr>_S_LVAV_7572</vt:lpstr>
      <vt:lpstr>_S_LVAV_cr</vt:lpstr>
      <vt:lpstr>_S_LVAV_fmc</vt:lpstr>
      <vt:lpstr>_S_LVAV_RE</vt:lpstr>
      <vt:lpstr>_S_LVAV_rel</vt:lpstr>
      <vt:lpstr>_S_LVAV_vces</vt:lpstr>
      <vt:lpstr>_S_LVAVconv_67522</vt:lpstr>
      <vt:lpstr>_S_LVAVconv_7752</vt:lpstr>
      <vt:lpstr>_S_LVAVconv_vces</vt:lpstr>
      <vt:lpstr>_S_LVBA_657</vt:lpstr>
      <vt:lpstr>_S_LVBA_678</vt:lpstr>
      <vt:lpstr>_S_LVBA_7572</vt:lpstr>
      <vt:lpstr>_S_LVBA_cr</vt:lpstr>
      <vt:lpstr>_S_LVBA_fmc</vt:lpstr>
      <vt:lpstr>_S_LVBA_RE</vt:lpstr>
      <vt:lpstr>_S_LVBA_rel</vt:lpstr>
      <vt:lpstr>_S_LVBA_vces</vt:lpstr>
      <vt:lpstr>_S_LVbrs_657</vt:lpstr>
      <vt:lpstr>_S_LVbrs_7572</vt:lpstr>
      <vt:lpstr>_S_LVCO_657</vt:lpstr>
      <vt:lpstr>_S_LVCO_678</vt:lpstr>
      <vt:lpstr>_S_LVCO_7572</vt:lpstr>
      <vt:lpstr>_S_LVCO_cr</vt:lpstr>
      <vt:lpstr>_S_LVCO_fmc</vt:lpstr>
      <vt:lpstr>_S_LVCO_RE</vt:lpstr>
      <vt:lpstr>_S_LVCO_rel</vt:lpstr>
      <vt:lpstr>_S_LVCO_vces</vt:lpstr>
      <vt:lpstr>_S_LVDIV_657</vt:lpstr>
      <vt:lpstr>_S_LVDIV_678</vt:lpstr>
      <vt:lpstr>_S_LVDIV_7572</vt:lpstr>
      <vt:lpstr>_S_LVDIV_cr</vt:lpstr>
      <vt:lpstr>_S_LVDIV_fmc</vt:lpstr>
      <vt:lpstr>_S_LVDIV_RE</vt:lpstr>
      <vt:lpstr>_S_LVDIV_rel</vt:lpstr>
      <vt:lpstr>_S_LVDIV_vces</vt:lpstr>
      <vt:lpstr>_S_LVLC_657</vt:lpstr>
      <vt:lpstr>_S_LVLC_678</vt:lpstr>
      <vt:lpstr>_S_LVLC_7572</vt:lpstr>
      <vt:lpstr>_S_LVLC_cr</vt:lpstr>
      <vt:lpstr>_S_LVLC_fmc</vt:lpstr>
      <vt:lpstr>_S_LVLC_RE</vt:lpstr>
      <vt:lpstr>_S_LVLC_rel</vt:lpstr>
      <vt:lpstr>_S_LVLC_vces</vt:lpstr>
      <vt:lpstr>_S_LVLI_657</vt:lpstr>
      <vt:lpstr>_S_LVLI_678</vt:lpstr>
      <vt:lpstr>_S_LVLI_7572</vt:lpstr>
      <vt:lpstr>_S_LVLI_cr</vt:lpstr>
      <vt:lpstr>_S_LVLI_fmc</vt:lpstr>
      <vt:lpstr>_S_LVLI_RE</vt:lpstr>
      <vt:lpstr>_S_LVLI_rel</vt:lpstr>
      <vt:lpstr>_S_LVLI_vces</vt:lpstr>
      <vt:lpstr>_S_LVLIconv_678</vt:lpstr>
      <vt:lpstr>_S_LVLIconv_cr</vt:lpstr>
      <vt:lpstr>_S_LVLIconv_fmc</vt:lpstr>
      <vt:lpstr>_S_LVLIconv_RE</vt:lpstr>
      <vt:lpstr>_S_LVLIconv_rel</vt:lpstr>
      <vt:lpstr>_S_LVOP_657</vt:lpstr>
      <vt:lpstr>_S_LVOP_678</vt:lpstr>
      <vt:lpstr>_S_LVOP_7572</vt:lpstr>
      <vt:lpstr>_S_LVOP_cr</vt:lpstr>
      <vt:lpstr>_S_LVOP_fmc</vt:lpstr>
      <vt:lpstr>_S_LVOP_RE</vt:lpstr>
      <vt:lpstr>_S_LVOP_rel</vt:lpstr>
      <vt:lpstr>_S_LVOP_vces</vt:lpstr>
      <vt:lpstr>_S_LVP_678</vt:lpstr>
      <vt:lpstr>_S_LVP_cr</vt:lpstr>
      <vt:lpstr>_S_LVP_fmc</vt:lpstr>
      <vt:lpstr>_S_LVP_RE</vt:lpstr>
      <vt:lpstr>_S_LVP_rel</vt:lpstr>
      <vt:lpstr>_S_LVP_vces</vt:lpstr>
      <vt:lpstr>_S_LVPh_678</vt:lpstr>
      <vt:lpstr>_S_LVPh_cr</vt:lpstr>
      <vt:lpstr>_S_LVPh_fmc</vt:lpstr>
      <vt:lpstr>_S_LVPh_RE</vt:lpstr>
      <vt:lpstr>_S_LVPh_rel</vt:lpstr>
      <vt:lpstr>_S_LVPh_vces</vt:lpstr>
      <vt:lpstr>_S_LVpph_657</vt:lpstr>
      <vt:lpstr>_S_LVpph_7572</vt:lpstr>
      <vt:lpstr>_S_LVSA_657</vt:lpstr>
      <vt:lpstr>_S_LVSA_678</vt:lpstr>
      <vt:lpstr>_S_LVSA_7572</vt:lpstr>
      <vt:lpstr>_S_LVSA_cr</vt:lpstr>
      <vt:lpstr>_S_LVSA_fmc</vt:lpstr>
      <vt:lpstr>_S_LVSA_RE</vt:lpstr>
      <vt:lpstr>_S_LVSA_rel</vt:lpstr>
      <vt:lpstr>_S_LVSA_vces</vt:lpstr>
      <vt:lpstr>_S_LVSEM_657</vt:lpstr>
      <vt:lpstr>_S_LVSEM_678</vt:lpstr>
      <vt:lpstr>_S_LVSEM_7572</vt:lpstr>
      <vt:lpstr>_S_LVSEM_cr</vt:lpstr>
      <vt:lpstr>_S_LVSEM_fmc</vt:lpstr>
      <vt:lpstr>_S_LVSEM_RE</vt:lpstr>
      <vt:lpstr>_S_LVSEM_rel</vt:lpstr>
      <vt:lpstr>_S_LVSEM_vces</vt:lpstr>
      <vt:lpstr>_S_LVSEMV_657</vt:lpstr>
      <vt:lpstr>_S_LVSEMV_678</vt:lpstr>
      <vt:lpstr>_S_LVSEMV_7572</vt:lpstr>
      <vt:lpstr>_S_LVSEMV_cr</vt:lpstr>
      <vt:lpstr>_S_LVSEMV_fmc</vt:lpstr>
      <vt:lpstr>_S_LVSEMV_RE</vt:lpstr>
      <vt:lpstr>_S_LVSEMV_rel</vt:lpstr>
      <vt:lpstr>_S_LVSEMV_vces</vt:lpstr>
      <vt:lpstr>_S_NBLAV</vt:lpstr>
      <vt:lpstr>_S_NBLAVconv</vt:lpstr>
      <vt:lpstr>_S_NBLbrs</vt:lpstr>
      <vt:lpstr>_S_NBLCoop</vt:lpstr>
      <vt:lpstr>_S_NBLDIV</vt:lpstr>
      <vt:lpstr>_S_NBLLC</vt:lpstr>
      <vt:lpstr>_S_NBLLI</vt:lpstr>
      <vt:lpstr>_S_NBLoph</vt:lpstr>
      <vt:lpstr>_S_NBLpph</vt:lpstr>
      <vt:lpstr>_S_NBLSAhlm</vt:lpstr>
      <vt:lpstr>_S_NBLSEM</vt:lpstr>
      <vt:lpstr>_S_NBLSEMV</vt:lpstr>
      <vt:lpstr>notice_F12_1_web_11</vt:lpstr>
      <vt:lpstr>'11.1 TFPB'!Zone_d_impression</vt:lpstr>
      <vt:lpstr>'11.2 Cessions'!Zone_d_impression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BEMER Simon</cp:lastModifiedBy>
  <dcterms:created xsi:type="dcterms:W3CDTF">2006-09-27T12:07:23Z</dcterms:created>
  <dcterms:modified xsi:type="dcterms:W3CDTF">2026-06-24T09:16:19Z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